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1.2'!$E$1:$E$6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1.2'!$A$1:$J$7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7" i="3" l="1"/>
  <c r="H8" i="6" l="1"/>
  <c r="H7" i="5"/>
  <c r="H8" i="1"/>
</calcChain>
</file>

<file path=xl/sharedStrings.xml><?xml version="1.0" encoding="utf-8"?>
<sst xmlns="http://schemas.openxmlformats.org/spreadsheetml/2006/main" count="186" uniqueCount="84">
  <si>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</si>
  <si>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</si>
  <si>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</si>
  <si>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</si>
  <si>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</si>
  <si>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</si>
  <si>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</si>
  <si>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</si>
  <si>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</si>
  <si>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</si>
  <si>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</si>
  <si>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</si>
  <si>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</si>
  <si>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</si>
  <si>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</si>
  <si>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</si>
  <si>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</si>
  <si>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</si>
  <si>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</si>
  <si>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</si>
  <si>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</si>
  <si>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</si>
  <si>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</si>
  <si>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</si>
  <si>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</si>
  <si>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</si>
  <si>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</si>
  <si>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</si>
  <si>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</si>
  <si>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</si>
  <si>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</si>
  <si>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</si>
  <si>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</si>
  <si>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</si>
  <si>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</si>
  <si>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</si>
  <si>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</si>
  <si>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</si>
  <si>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</si>
  <si>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</si>
  <si>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</si>
  <si>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</si>
  <si>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</si>
  <si>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</si>
  <si>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</si>
  <si>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</si>
  <si>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</si>
  <si>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</si>
  <si>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</si>
  <si>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</si>
  <si>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</si>
  <si>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</si>
  <si>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</si>
  <si>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</si>
  <si>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</si>
  <si>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</si>
  <si>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</si>
  <si>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</si>
  <si>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</si>
  <si>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</si>
  <si>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</si>
  <si>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</si>
  <si>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</si>
  <si>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</si>
  <si>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</si>
  <si>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</si>
  <si>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</si>
  <si>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</si>
  <si>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</si>
  <si>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</si>
  <si>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</si>
  <si>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</si>
  <si>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</si>
  <si>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</si>
  <si>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</si>
  <si>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</si>
  <si>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</si>
  <si>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 xml:space="preserve">Конкурс </t>
  </si>
  <si>
    <t>ПРИЛОЖЕНИЕ № 1.2 к протоколу от 14.05.2026 №</t>
  </si>
  <si>
    <t>ПРИЛОЖЕНИЕ №1.6 к протоколу от 14.05.2026 №</t>
  </si>
  <si>
    <t>ЗЭС</t>
  </si>
  <si>
    <t>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t>
  </si>
  <si>
    <t>083-0021788</t>
  </si>
  <si>
    <t>Сиденко Г.С.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</si>
</sst>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166" fontId="83" fillId="0" borderId="0"/>
    <xf numFmtId="174" fontId="83" fillId="0" borderId="0"/>
    <xf numFmtId="176" fontId="83" fillId="0" borderId="0"/>
    <xf numFmtId="168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83" fillId="0" borderId="0"/>
    <xf numFmtId="166" fontId="3" fillId="0" borderId="0"/>
    <xf numFmtId="175" fontId="83" fillId="0" borderId="0"/>
    <xf numFmtId="0" fontId="3" fillId="0" borderId="0"/>
    <xf numFmtId="175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75" fontId="8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0" fontId="8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175" fontId="8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29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4" t="s">
        <v>0</v>
      </c>
      <c r="C1" s="104"/>
      <c r="D1" s="104"/>
      <c r="E1" s="4"/>
      <c r="F1" s="105" t="s">
        <v>1</v>
      </c>
      <c r="G1" s="105"/>
      <c r="H1" s="105"/>
    </row>
    <row r="2" spans="1:15" ht="15" customHeight="1">
      <c r="A2" s="106" t="s">
        <v>2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1" t="s">
        <v>15</v>
      </c>
      <c r="B4" s="102"/>
      <c r="C4" s="102"/>
      <c r="D4" s="102"/>
      <c r="E4" s="102"/>
      <c r="F4" s="102"/>
      <c r="G4" s="102"/>
      <c r="H4" s="102"/>
      <c r="I4" s="102"/>
      <c r="J4" s="103"/>
      <c r="K4" s="101"/>
      <c r="L4" s="102"/>
      <c r="M4" s="102"/>
      <c r="N4" s="102"/>
      <c r="O4" s="10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1" t="s">
        <v>24</v>
      </c>
      <c r="B7" s="102"/>
      <c r="C7" s="102"/>
      <c r="D7" s="102"/>
      <c r="E7" s="102"/>
      <c r="F7" s="102"/>
      <c r="G7" s="102"/>
      <c r="H7" s="102"/>
      <c r="I7" s="102"/>
      <c r="J7" s="103"/>
      <c r="K7" s="101"/>
      <c r="L7" s="102"/>
      <c r="M7" s="102"/>
      <c r="N7" s="102"/>
      <c r="O7" s="10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tabSelected="1" view="pageBreakPreview" zoomScale="85" zoomScaleSheetLayoutView="85" workbookViewId="0">
      <selection activeCell="F19" sqref="F1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04" t="s">
        <v>34</v>
      </c>
      <c r="C1" s="104"/>
      <c r="D1" s="104"/>
      <c r="E1" s="2"/>
      <c r="F1" s="109" t="s">
        <v>78</v>
      </c>
      <c r="G1" s="109"/>
      <c r="H1" s="109"/>
      <c r="I1" s="31"/>
    </row>
    <row r="2" spans="1:11" ht="25.5" customHeight="1">
      <c r="A2" s="110" t="s">
        <v>35</v>
      </c>
      <c r="B2" s="111"/>
      <c r="C2" s="111"/>
      <c r="D2" s="111"/>
      <c r="E2" s="111"/>
      <c r="F2" s="111"/>
      <c r="G2" s="111"/>
      <c r="H2" s="111"/>
      <c r="I2" s="114"/>
      <c r="J2" s="32"/>
      <c r="K2" s="32"/>
    </row>
    <row r="3" spans="1:11" s="31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26" t="s">
        <v>14</v>
      </c>
      <c r="J3" s="33"/>
      <c r="K3" s="33"/>
    </row>
    <row r="4" spans="1:11" s="34" customFormat="1" ht="15.75" hidden="1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31"/>
    </row>
    <row r="5" spans="1:11" s="82" customFormat="1" ht="111" hidden="1" customHeight="1">
      <c r="A5" s="73"/>
      <c r="B5" s="74"/>
      <c r="C5" s="92"/>
      <c r="D5" s="92"/>
      <c r="E5" s="75"/>
      <c r="F5" s="75"/>
      <c r="G5" s="76"/>
      <c r="H5" s="76"/>
      <c r="I5" s="81"/>
    </row>
    <row r="6" spans="1:11" s="82" customFormat="1" ht="95.25" hidden="1" customHeight="1">
      <c r="A6" s="73"/>
      <c r="B6" s="74"/>
      <c r="C6" s="92"/>
      <c r="D6" s="92"/>
      <c r="E6" s="75"/>
      <c r="F6" s="75"/>
      <c r="G6" s="76"/>
      <c r="H6" s="76"/>
      <c r="I6" s="81"/>
    </row>
    <row r="7" spans="1:11" ht="141.75" customHeight="1">
      <c r="A7" s="73">
        <v>11</v>
      </c>
      <c r="B7" s="99" t="s">
        <v>81</v>
      </c>
      <c r="C7" s="100" t="s">
        <v>82</v>
      </c>
      <c r="D7" s="75" t="s">
        <v>80</v>
      </c>
      <c r="E7" s="75" t="s">
        <v>77</v>
      </c>
      <c r="F7" s="75" t="s">
        <v>83</v>
      </c>
      <c r="G7" s="76">
        <v>40000000</v>
      </c>
      <c r="H7" s="76">
        <f t="shared" ref="H7" si="0">G7*1.22</f>
        <v>48800000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4" t="s">
        <v>37</v>
      </c>
      <c r="C1" s="104"/>
      <c r="D1" s="104"/>
      <c r="E1" s="2"/>
      <c r="F1" s="105" t="s">
        <v>76</v>
      </c>
      <c r="G1" s="105"/>
      <c r="H1" s="105"/>
      <c r="I1" s="59"/>
      <c r="J1" s="59"/>
    </row>
    <row r="2" spans="1:10" s="34" customFormat="1" ht="30" customHeight="1">
      <c r="A2" s="110" t="s">
        <v>63</v>
      </c>
      <c r="B2" s="111"/>
      <c r="C2" s="111"/>
      <c r="D2" s="111"/>
      <c r="E2" s="111"/>
      <c r="F2" s="111"/>
      <c r="G2" s="111"/>
      <c r="H2" s="111"/>
      <c r="I2" s="111"/>
      <c r="J2" s="114"/>
    </row>
    <row r="3" spans="1:10" s="34" customFormat="1" ht="93.75" customHeight="1">
      <c r="A3" s="60" t="s">
        <v>30</v>
      </c>
      <c r="B3" s="61" t="s">
        <v>4</v>
      </c>
      <c r="C3" s="62" t="s">
        <v>5</v>
      </c>
      <c r="D3" s="30" t="s">
        <v>6</v>
      </c>
      <c r="E3" s="62" t="s">
        <v>7</v>
      </c>
      <c r="F3" s="30" t="s">
        <v>8</v>
      </c>
      <c r="G3" s="63" t="s">
        <v>9</v>
      </c>
      <c r="H3" s="64" t="s">
        <v>10</v>
      </c>
      <c r="I3" s="30" t="s">
        <v>64</v>
      </c>
      <c r="J3" s="30" t="s">
        <v>14</v>
      </c>
    </row>
    <row r="4" spans="1:10" s="34" customFormat="1" ht="18.75" customHeight="1">
      <c r="A4" s="116" t="s">
        <v>15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34" customFormat="1" ht="72.75" customHeight="1">
      <c r="A5" s="75">
        <v>1</v>
      </c>
      <c r="B5" s="95"/>
      <c r="C5" s="93"/>
      <c r="D5" s="93"/>
      <c r="E5" s="93"/>
      <c r="F5" s="93"/>
      <c r="G5" s="93"/>
      <c r="H5" s="93"/>
      <c r="I5" s="93"/>
      <c r="J5" s="93"/>
    </row>
    <row r="6" spans="1:10" s="34" customFormat="1" ht="18" customHeight="1">
      <c r="A6" s="112" t="s">
        <v>24</v>
      </c>
      <c r="B6" s="113"/>
      <c r="C6" s="113"/>
      <c r="D6" s="113"/>
      <c r="E6" s="113"/>
      <c r="F6" s="113"/>
      <c r="G6" s="113"/>
      <c r="H6" s="113"/>
      <c r="I6" s="113"/>
      <c r="J6" s="115"/>
    </row>
    <row r="7" spans="1:10" s="21" customFormat="1" ht="146.25" customHeight="1">
      <c r="A7" s="96">
        <v>1</v>
      </c>
      <c r="B7" s="98"/>
      <c r="C7" s="92"/>
      <c r="D7" s="75"/>
      <c r="E7" s="75"/>
      <c r="F7" s="75"/>
      <c r="G7" s="76"/>
      <c r="H7" s="94"/>
      <c r="I7" s="91"/>
      <c r="J7" s="97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37</v>
      </c>
      <c r="C1" s="104"/>
      <c r="D1" s="104"/>
      <c r="E1" s="4"/>
      <c r="F1" s="105" t="s">
        <v>38</v>
      </c>
      <c r="G1" s="105"/>
      <c r="H1" s="105"/>
      <c r="I1" s="36"/>
      <c r="J1" s="36"/>
      <c r="K1" s="36"/>
    </row>
    <row r="2" spans="1:11" s="34" customFormat="1">
      <c r="A2" s="106" t="s">
        <v>39</v>
      </c>
      <c r="B2" s="107"/>
      <c r="C2" s="107"/>
      <c r="D2" s="107"/>
      <c r="E2" s="107"/>
      <c r="F2" s="107"/>
      <c r="G2" s="107"/>
      <c r="H2" s="108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3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19" t="s">
        <v>24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s="21" customFormat="1" ht="84" customHeight="1">
      <c r="A7" s="48">
        <v>1</v>
      </c>
      <c r="B7" s="49" t="s">
        <v>41</v>
      </c>
      <c r="C7" s="22" t="s">
        <v>42</v>
      </c>
      <c r="D7" s="22" t="s">
        <v>33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45</v>
      </c>
      <c r="C1" s="104"/>
      <c r="D1" s="104"/>
      <c r="E1" s="4"/>
      <c r="F1" s="105" t="s">
        <v>46</v>
      </c>
      <c r="G1" s="105"/>
      <c r="H1" s="105"/>
      <c r="I1" s="36"/>
      <c r="J1" s="36"/>
      <c r="K1" s="36"/>
    </row>
    <row r="2" spans="1:11" s="34" customFormat="1">
      <c r="A2" s="106" t="s">
        <v>47</v>
      </c>
      <c r="B2" s="107"/>
      <c r="C2" s="107"/>
      <c r="D2" s="107"/>
      <c r="E2" s="107"/>
      <c r="F2" s="107"/>
      <c r="G2" s="107"/>
      <c r="H2" s="108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3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19" t="s">
        <v>24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s="21" customFormat="1" ht="84" customHeight="1">
      <c r="A7" s="48">
        <v>1</v>
      </c>
      <c r="B7" s="49" t="s">
        <v>48</v>
      </c>
      <c r="C7" s="22" t="s">
        <v>49</v>
      </c>
      <c r="D7" s="22" t="s">
        <v>33</v>
      </c>
      <c r="E7" s="22" t="s">
        <v>43</v>
      </c>
      <c r="F7" s="22" t="s">
        <v>50</v>
      </c>
      <c r="G7" s="24">
        <v>200000000</v>
      </c>
      <c r="H7" s="24" t="s">
        <v>51</v>
      </c>
      <c r="I7" s="50"/>
      <c r="J7" s="14"/>
      <c r="K7" s="14"/>
    </row>
    <row r="8" spans="1:11" ht="47.25">
      <c r="A8" s="48">
        <v>2</v>
      </c>
      <c r="B8" s="49" t="s">
        <v>52</v>
      </c>
      <c r="C8" s="22" t="s">
        <v>53</v>
      </c>
      <c r="D8" s="22" t="s">
        <v>33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104" t="s">
        <v>45</v>
      </c>
      <c r="C1" s="104"/>
      <c r="D1" s="104"/>
      <c r="E1" s="4"/>
      <c r="F1" s="105" t="s">
        <v>54</v>
      </c>
      <c r="G1" s="105"/>
      <c r="H1" s="105"/>
    </row>
    <row r="2" spans="1:12" ht="15">
      <c r="A2" s="106" t="s">
        <v>55</v>
      </c>
      <c r="B2" s="107"/>
      <c r="C2" s="107"/>
      <c r="D2" s="107"/>
      <c r="E2" s="107"/>
      <c r="F2" s="107"/>
      <c r="G2" s="107"/>
      <c r="H2" s="108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21" t="s">
        <v>36</v>
      </c>
      <c r="B4" s="121"/>
      <c r="C4" s="121"/>
      <c r="D4" s="121"/>
      <c r="E4" s="121"/>
      <c r="F4" s="121"/>
      <c r="G4" s="121"/>
      <c r="H4" s="121"/>
      <c r="I4" s="52"/>
      <c r="J4" s="53"/>
      <c r="K4" s="52"/>
      <c r="L4" s="52"/>
    </row>
    <row r="5" spans="1:12" ht="80.25" hidden="1" customHeight="1">
      <c r="A5" s="22">
        <v>1</v>
      </c>
      <c r="B5" s="15" t="s">
        <v>56</v>
      </c>
      <c r="C5" s="54" t="s">
        <v>57</v>
      </c>
      <c r="D5" s="14" t="s">
        <v>32</v>
      </c>
      <c r="E5" s="14" t="s">
        <v>43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21" t="s">
        <v>58</v>
      </c>
      <c r="B6" s="121"/>
      <c r="C6" s="121"/>
      <c r="D6" s="121"/>
      <c r="E6" s="121"/>
      <c r="F6" s="121"/>
      <c r="G6" s="121"/>
      <c r="H6" s="121"/>
      <c r="I6" s="121"/>
      <c r="J6" s="121"/>
      <c r="K6" s="52"/>
      <c r="L6" s="52"/>
    </row>
    <row r="7" spans="1:12" ht="153" customHeight="1">
      <c r="A7" s="55">
        <v>1</v>
      </c>
      <c r="B7" s="56" t="s">
        <v>59</v>
      </c>
      <c r="C7" s="57" t="s">
        <v>60</v>
      </c>
      <c r="D7" s="14" t="s">
        <v>18</v>
      </c>
      <c r="E7" s="8" t="s">
        <v>61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4" t="s">
        <v>75</v>
      </c>
      <c r="C1" s="104"/>
      <c r="D1" s="104"/>
      <c r="E1" s="2"/>
      <c r="F1" s="122" t="s">
        <v>79</v>
      </c>
      <c r="G1" s="122"/>
      <c r="H1" s="122"/>
      <c r="I1" s="122"/>
      <c r="J1" s="122"/>
      <c r="K1" s="31"/>
    </row>
    <row r="2" spans="1:14" ht="15.75" customHeight="1">
      <c r="A2" s="110" t="s">
        <v>65</v>
      </c>
      <c r="B2" s="111"/>
      <c r="C2" s="111"/>
      <c r="D2" s="111"/>
      <c r="E2" s="111"/>
      <c r="F2" s="111"/>
      <c r="G2" s="111"/>
      <c r="H2" s="111"/>
      <c r="I2" s="111"/>
      <c r="J2" s="111"/>
      <c r="K2" s="114"/>
      <c r="L2" s="32"/>
      <c r="M2" s="32"/>
      <c r="N2" s="32"/>
    </row>
    <row r="3" spans="1:14" ht="56.25" customHeight="1">
      <c r="A3" s="15" t="s">
        <v>30</v>
      </c>
      <c r="B3" s="67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29" t="s">
        <v>9</v>
      </c>
      <c r="H3" s="50" t="s">
        <v>10</v>
      </c>
      <c r="I3" s="8" t="s">
        <v>62</v>
      </c>
      <c r="J3" s="22" t="s">
        <v>13</v>
      </c>
      <c r="K3" s="68" t="s">
        <v>14</v>
      </c>
      <c r="L3" s="32"/>
      <c r="M3" s="32"/>
      <c r="N3" s="32"/>
    </row>
    <row r="4" spans="1:14" ht="15.75" hidden="1" customHeight="1">
      <c r="A4" s="101" t="s">
        <v>36</v>
      </c>
      <c r="B4" s="102"/>
      <c r="C4" s="102"/>
      <c r="D4" s="102"/>
      <c r="E4" s="102"/>
      <c r="F4" s="102"/>
      <c r="G4" s="102"/>
      <c r="H4" s="102"/>
      <c r="I4" s="102"/>
      <c r="J4" s="103"/>
      <c r="K4" s="69"/>
    </row>
    <row r="5" spans="1:14" ht="74.25" hidden="1" customHeight="1">
      <c r="A5" s="14">
        <v>1</v>
      </c>
      <c r="B5" s="15"/>
      <c r="C5" s="54"/>
      <c r="D5" s="14"/>
      <c r="E5" s="14"/>
      <c r="F5" s="14"/>
      <c r="G5" s="29"/>
      <c r="H5" s="29"/>
      <c r="I5" s="29"/>
      <c r="J5" s="65"/>
      <c r="K5" s="14"/>
    </row>
    <row r="6" spans="1:14" ht="111" hidden="1" customHeight="1">
      <c r="A6" s="14">
        <v>2</v>
      </c>
      <c r="B6" s="15"/>
      <c r="C6" s="54"/>
      <c r="D6" s="14"/>
      <c r="E6" s="14"/>
      <c r="F6" s="14"/>
      <c r="G6" s="29"/>
      <c r="H6" s="29"/>
      <c r="I6" s="14"/>
      <c r="J6" s="65"/>
      <c r="K6" s="14"/>
    </row>
    <row r="7" spans="1:14" ht="15.75">
      <c r="A7" s="123" t="s">
        <v>24</v>
      </c>
      <c r="B7" s="124"/>
      <c r="C7" s="124"/>
      <c r="D7" s="124"/>
      <c r="E7" s="124"/>
      <c r="F7" s="124"/>
      <c r="G7" s="124"/>
      <c r="H7" s="124"/>
      <c r="I7" s="124"/>
      <c r="J7" s="125"/>
      <c r="K7" s="70" t="s">
        <v>66</v>
      </c>
    </row>
    <row r="8" spans="1:14" ht="228" customHeight="1">
      <c r="A8" s="73">
        <v>1</v>
      </c>
      <c r="B8" s="98"/>
      <c r="C8" s="92"/>
      <c r="D8" s="75"/>
      <c r="E8" s="75"/>
      <c r="F8" s="75"/>
      <c r="G8" s="76"/>
      <c r="H8" s="94"/>
      <c r="I8" s="91"/>
      <c r="J8" s="77"/>
      <c r="K8" s="78"/>
      <c r="L8" s="14" t="s">
        <v>67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4" t="s">
        <v>45</v>
      </c>
      <c r="C1" s="104"/>
      <c r="D1" s="104"/>
      <c r="E1" s="4"/>
      <c r="F1" s="105" t="s">
        <v>73</v>
      </c>
      <c r="G1" s="105"/>
      <c r="H1" s="105"/>
    </row>
    <row r="2" spans="1:15" ht="15">
      <c r="A2" s="106" t="s">
        <v>68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1" t="s">
        <v>15</v>
      </c>
      <c r="B4" s="102"/>
      <c r="C4" s="102"/>
      <c r="D4" s="102"/>
      <c r="E4" s="102"/>
      <c r="F4" s="102"/>
      <c r="G4" s="102"/>
      <c r="H4" s="102"/>
      <c r="I4" s="102"/>
      <c r="J4" s="103"/>
      <c r="K4" s="101"/>
      <c r="L4" s="102"/>
      <c r="M4" s="71"/>
      <c r="N4" s="71"/>
      <c r="O4" s="71"/>
    </row>
    <row r="5" spans="1:15" ht="80.25" hidden="1" customHeight="1">
      <c r="A5" s="9">
        <v>1</v>
      </c>
      <c r="B5" s="56"/>
      <c r="C5" s="66"/>
      <c r="D5" s="8"/>
      <c r="E5" s="8"/>
      <c r="F5" s="8"/>
      <c r="G5" s="72"/>
      <c r="H5" s="72"/>
      <c r="I5" s="8"/>
      <c r="J5" s="8"/>
      <c r="K5" s="8"/>
      <c r="L5" s="9"/>
      <c r="M5" s="71"/>
      <c r="N5" s="71"/>
      <c r="O5" s="71"/>
    </row>
    <row r="6" spans="1:15" ht="15.75" customHeight="1">
      <c r="A6" s="126" t="s">
        <v>24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8"/>
      <c r="M6" s="71"/>
      <c r="N6" s="71"/>
      <c r="O6" s="71"/>
    </row>
    <row r="7" spans="1:15" s="84" customFormat="1" ht="120.75" customHeight="1">
      <c r="A7" s="79">
        <v>1</v>
      </c>
      <c r="B7" s="86" t="s">
        <v>70</v>
      </c>
      <c r="C7" s="83" t="s">
        <v>74</v>
      </c>
      <c r="D7" s="79" t="s">
        <v>33</v>
      </c>
      <c r="E7" s="85" t="s">
        <v>31</v>
      </c>
      <c r="F7" s="79" t="s">
        <v>71</v>
      </c>
      <c r="G7" s="87">
        <v>28488032.41</v>
      </c>
      <c r="H7" s="88">
        <v>34185638.890000001</v>
      </c>
      <c r="I7" s="80">
        <v>46325</v>
      </c>
      <c r="J7" s="89"/>
      <c r="K7" s="87"/>
      <c r="L7" s="85" t="s">
        <v>72</v>
      </c>
      <c r="M7" s="90"/>
      <c r="N7" s="90"/>
      <c r="O7" s="9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2026-05-14T10:03:12Z</cp:lastPrinted>
  <dcterms:created xsi:type="dcterms:W3CDTF">2006-09-28T05:33:49Z</dcterms:created>
  <dcterms:modified xsi:type="dcterms:W3CDTF">2026-05-15T06:53:15Z</dcterms:modified>
</cp:coreProperties>
</file>